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BAEF1EE-0168-4360-B7D2-E02666012E8D}" xr6:coauthVersionLast="47" xr6:coauthVersionMax="47" xr10:uidLastSave="{00000000-0000-0000-0000-000000000000}"/>
  <bookViews>
    <workbookView xWindow="40395" yWindow="2820" windowWidth="32775" windowHeight="1657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6" i="145" l="1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5" i="145" l="1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<sst xmlns="http://schemas.openxmlformats.org/spreadsheetml/2006/main" count="1974" uniqueCount="397">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</sst>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Z36" sqref="Z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-3087958.25</v>
      </c>
      <c r="Y33" s="156">
        <f>Y32-K33-L33-1</f>
        <v>-3096357</v>
      </c>
      <c r="Z33" s="217">
        <f>AVERAGE(Y33:Y55)</f>
        <v>-3083339.8260869565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9500.2433333333429</v>
      </c>
      <c r="P36" s="7">
        <f t="shared" si="5"/>
        <v>285007.30000000028</v>
      </c>
      <c r="Q36" s="164">
        <f>Q35+N36+1</f>
        <v>143264.51</v>
      </c>
      <c r="R36" s="29">
        <f t="shared" si="1"/>
        <v>105.79255804501338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2960124</v>
      </c>
      <c r="H37" s="132">
        <v>300</v>
      </c>
      <c r="I37" s="25">
        <v>500</v>
      </c>
      <c r="J37" s="25">
        <v>800</v>
      </c>
      <c r="K37" s="170">
        <f t="shared" si="7"/>
        <v>1600</v>
      </c>
      <c r="L37" s="171"/>
      <c r="M37" s="153"/>
      <c r="N37" s="149">
        <f t="shared" si="10"/>
        <v>2961724</v>
      </c>
      <c r="O37" s="67">
        <f t="shared" si="3"/>
        <v>104063.57451612904</v>
      </c>
      <c r="P37" s="7">
        <f t="shared" si="5"/>
        <v>3225970.81</v>
      </c>
      <c r="Q37" s="164">
        <f>Q36+N37</f>
        <v>3104988.51</v>
      </c>
      <c r="R37" s="29">
        <f t="shared" si="1"/>
        <v>163.44433745839288</v>
      </c>
      <c r="S37" s="5">
        <f>SUM($Q$7:$Q37)/T37+1</f>
        <v>268089.57451612892</v>
      </c>
      <c r="T37" s="18">
        <v>31</v>
      </c>
      <c r="U37" s="27"/>
      <c r="V37" s="137"/>
      <c r="W37" s="105"/>
      <c r="X37" s="167"/>
      <c r="Y37" s="156">
        <f t="shared" si="14"/>
        <v>-3079757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192716.69750000001</v>
      </c>
      <c r="P38" s="7">
        <f t="shared" si="5"/>
        <v>6166934.3200000003</v>
      </c>
      <c r="Q38" s="164">
        <f t="shared" si="17"/>
        <v>3104988.51</v>
      </c>
      <c r="R38" s="29">
        <f t="shared" si="1"/>
        <v>217.49227099527505</v>
      </c>
      <c r="S38" s="5">
        <f>SUM($Q$7:$Q38)/T38</f>
        <v>356741.69749999989</v>
      </c>
      <c r="T38" s="18">
        <v>32</v>
      </c>
      <c r="U38" s="27"/>
      <c r="V38" s="137"/>
      <c r="W38" s="105"/>
      <c r="X38" s="167"/>
      <c r="Y38" s="156">
        <f t="shared" si="14"/>
        <v>-3079757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275996.90393939393</v>
      </c>
      <c r="P39" s="7">
        <f t="shared" si="5"/>
        <v>9107897.8300000001</v>
      </c>
      <c r="Q39" s="164">
        <f t="shared" si="17"/>
        <v>3104988.51</v>
      </c>
      <c r="R39" s="29">
        <f t="shared" si="1"/>
        <v>268.2651449104672</v>
      </c>
      <c r="S39" s="5">
        <f>SUM($Q$7:$Q39)/T39</f>
        <v>440021.90393939381</v>
      </c>
      <c r="T39" s="18">
        <v>33</v>
      </c>
      <c r="U39" s="27"/>
      <c r="V39" s="137"/>
      <c r="W39" s="105"/>
      <c r="X39" s="167"/>
      <c r="Y39" s="156">
        <f t="shared" si="14"/>
        <v>-3079757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500</v>
      </c>
      <c r="J40" s="25">
        <v>800</v>
      </c>
      <c r="K40" s="170">
        <f t="shared" si="7"/>
        <v>1600</v>
      </c>
      <c r="L40" s="171"/>
      <c r="M40" s="153"/>
      <c r="N40" s="149">
        <f t="shared" si="10"/>
        <v>1600</v>
      </c>
      <c r="O40" s="67">
        <f t="shared" si="3"/>
        <v>354425.33352941176</v>
      </c>
      <c r="P40" s="7">
        <f t="shared" si="5"/>
        <v>12050461.34</v>
      </c>
      <c r="Q40" s="164">
        <f>Q39+N40</f>
        <v>3106588.51</v>
      </c>
      <c r="R40" s="29">
        <f t="shared" si="1"/>
        <v>316.07945955153889</v>
      </c>
      <c r="S40" s="5">
        <f>SUM($Q$7:$Q40)/T40-1</f>
        <v>518449.33352941164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-3081357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500</v>
      </c>
      <c r="J41" s="25">
        <v>800</v>
      </c>
      <c r="K41" s="170">
        <f t="shared" si="7"/>
        <v>1600</v>
      </c>
      <c r="L41" s="171"/>
      <c r="M41" s="153"/>
      <c r="N41" s="149">
        <f t="shared" si="10"/>
        <v>1600</v>
      </c>
      <c r="O41" s="67">
        <f t="shared" si="3"/>
        <v>428417.85285714286</v>
      </c>
      <c r="P41" s="7">
        <f t="shared" si="5"/>
        <v>14994624.85</v>
      </c>
      <c r="Q41" s="164">
        <f>Q40+N41</f>
        <v>3108188.51</v>
      </c>
      <c r="R41" s="29">
        <f t="shared" si="1"/>
        <v>361.18997278289447</v>
      </c>
      <c r="S41" s="5">
        <f>SUM($Q$7:$Q41)/T41-1</f>
        <v>592441.85285714269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-3082957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v>-8039</v>
      </c>
      <c r="E42" s="87"/>
      <c r="F42" s="23"/>
      <c r="G42" s="26">
        <f t="shared" ref="G42:G44" si="19">D42+E42+F42-E41-F41</f>
        <v>-8039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-8039</v>
      </c>
      <c r="O42" s="67">
        <f t="shared" si="3"/>
        <v>498076.39888888889</v>
      </c>
      <c r="P42" s="7">
        <f t="shared" si="5"/>
        <v>17930750.359999999</v>
      </c>
      <c r="Q42" s="164">
        <f>Q41+N42+1</f>
        <v>3100150.51</v>
      </c>
      <c r="R42" s="29">
        <f t="shared" si="1"/>
        <v>403.65822215448173</v>
      </c>
      <c r="S42" s="5">
        <f>SUM($Q$7:$Q42)/T42-1</f>
        <v>662100.39888888865</v>
      </c>
      <c r="T42" s="18">
        <v>36</v>
      </c>
      <c r="U42" s="138"/>
      <c r="V42" s="131"/>
      <c r="W42" s="105"/>
      <c r="X42" s="167"/>
      <c r="Y42" s="156">
        <f t="shared" si="14"/>
        <v>-3082957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563969.56405405398</v>
      </c>
      <c r="P43" s="7">
        <f t="shared" si="5"/>
        <v>20866873.869999997</v>
      </c>
      <c r="Q43" s="164">
        <f t="shared" ref="Q43:Q55" si="20">Q42+N43-2</f>
        <v>3100148.51</v>
      </c>
      <c r="R43" s="29">
        <f t="shared" si="1"/>
        <v>443.83146718735179</v>
      </c>
      <c r="S43" s="5">
        <f>SUM($Q$7:$Q43)/T43</f>
        <v>727994.56405405374</v>
      </c>
      <c r="T43" s="18">
        <v>37</v>
      </c>
      <c r="U43" s="138"/>
      <c r="V43" s="131"/>
      <c r="W43" s="105"/>
      <c r="X43" s="167"/>
      <c r="Y43" s="156">
        <f t="shared" si="14"/>
        <v>-3082957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626394.66789473675</v>
      </c>
      <c r="P44" s="7">
        <f t="shared" si="5"/>
        <v>23802997.379999995</v>
      </c>
      <c r="Q44" s="164">
        <f>Q43+N44</f>
        <v>3100148.51</v>
      </c>
      <c r="R44" s="29">
        <f t="shared" si="1"/>
        <v>481.88975332707605</v>
      </c>
      <c r="S44" s="5">
        <f>SUM($Q$7:$Q44)/T44</f>
        <v>790419.66789473651</v>
      </c>
      <c r="T44" s="18">
        <v>38</v>
      </c>
      <c r="U44" s="138"/>
      <c r="V44" s="131"/>
      <c r="W44" s="105"/>
      <c r="X44" s="167"/>
      <c r="Y44" s="156">
        <f>Y43-K44-L44</f>
        <v>-3082957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685618.4330769229</v>
      </c>
      <c r="P45" s="7">
        <f t="shared" si="5"/>
        <v>26739118.889999993</v>
      </c>
      <c r="Q45" s="164">
        <f t="shared" si="20"/>
        <v>3100146.51</v>
      </c>
      <c r="R45" s="29">
        <f t="shared" si="1"/>
        <v>517.99630122049848</v>
      </c>
      <c r="S45" s="5">
        <f>SUM($Q$7:$Q45)/T45</f>
        <v>849643.43307692267</v>
      </c>
      <c r="T45" s="18">
        <v>39</v>
      </c>
      <c r="U45" s="138"/>
      <c r="V45" s="131"/>
      <c r="W45" s="105"/>
      <c r="X45" s="167"/>
      <c r="Y45" s="156">
        <f t="shared" si="14"/>
        <v>-3082957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741880.95999999973</v>
      </c>
      <c r="P46" s="7">
        <f t="shared" si="5"/>
        <v>29675238.399999991</v>
      </c>
      <c r="Q46" s="164">
        <f t="shared" si="20"/>
        <v>3100144.51</v>
      </c>
      <c r="R46" s="29">
        <f t="shared" si="1"/>
        <v>552.29749123609179</v>
      </c>
      <c r="S46" s="5">
        <f>SUM($Q$7:$Q46)/T46</f>
        <v>905905.95999999961</v>
      </c>
      <c r="T46" s="18">
        <v>40</v>
      </c>
      <c r="U46" s="138"/>
      <c r="V46" s="131"/>
      <c r="W46" s="105"/>
      <c r="X46" s="167"/>
      <c r="Y46" s="156">
        <f t="shared" si="14"/>
        <v>-3082957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795399.07097560947</v>
      </c>
      <c r="P47" s="7">
        <f t="shared" si="5"/>
        <v>32611361.909999989</v>
      </c>
      <c r="Q47" s="164">
        <f>Q46+N47+4</f>
        <v>3100148.51</v>
      </c>
      <c r="R47" s="29">
        <f t="shared" si="1"/>
        <v>584.92490228660836</v>
      </c>
      <c r="S47" s="5">
        <f>SUM($Q$7:$Q47)/T47-1</f>
        <v>959423.07097560936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-3082957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846368.70047619019</v>
      </c>
      <c r="P48" s="7">
        <f t="shared" si="5"/>
        <v>35547485.419999987</v>
      </c>
      <c r="Q48" s="164">
        <f>Q47+N48</f>
        <v>3100148.51</v>
      </c>
      <c r="R48" s="29">
        <f t="shared" si="1"/>
        <v>615.9992077282061</v>
      </c>
      <c r="S48" s="5">
        <f>SUM($Q$7:$Q48)/T48-1</f>
        <v>1010392.70047619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-3082957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894924.30069767404</v>
      </c>
      <c r="P49" s="7">
        <f t="shared" si="5"/>
        <v>38481744.929999985</v>
      </c>
      <c r="Q49" s="164">
        <f t="shared" si="20"/>
        <v>3098284.51</v>
      </c>
      <c r="R49" s="29">
        <f t="shared" si="1"/>
        <v>645.60176844851321</v>
      </c>
      <c r="S49" s="5">
        <f>SUM($Q$7:$Q49)/T49-1</f>
        <v>1058948.3006976738</v>
      </c>
      <c r="T49" s="18">
        <v>43</v>
      </c>
      <c r="U49" s="138"/>
      <c r="V49" s="131"/>
      <c r="W49" s="105"/>
      <c r="X49" s="167"/>
      <c r="Y49" s="156">
        <f t="shared" si="14"/>
        <v>-3082957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941272.78272727237</v>
      </c>
      <c r="P50" s="7">
        <f t="shared" si="5"/>
        <v>41416002.439999983</v>
      </c>
      <c r="Q50" s="164">
        <f t="shared" si="20"/>
        <v>3098282.51</v>
      </c>
      <c r="R50" s="29">
        <f t="shared" si="1"/>
        <v>673.85873051502654</v>
      </c>
      <c r="S50" s="5">
        <f>SUM($Q$7:$Q50)/T50-1</f>
        <v>1105296.7827272722</v>
      </c>
      <c r="T50" s="18">
        <v>44</v>
      </c>
      <c r="U50" s="138"/>
      <c r="V50" s="131"/>
      <c r="W50" s="105"/>
      <c r="X50" s="167"/>
      <c r="Y50" s="156">
        <f t="shared" si="14"/>
        <v>-3082957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985561.2877777773</v>
      </c>
      <c r="P51" s="7">
        <f t="shared" si="5"/>
        <v>44350257.949999981</v>
      </c>
      <c r="Q51" s="164">
        <f t="shared" si="20"/>
        <v>3098280.51</v>
      </c>
      <c r="R51" s="29">
        <f t="shared" si="1"/>
        <v>700.85980050466526</v>
      </c>
      <c r="S51" s="5">
        <f>SUM($Q$7:$Q51)/T51-1</f>
        <v>1149585.2877777773</v>
      </c>
      <c r="T51" s="18">
        <v>45</v>
      </c>
      <c r="U51" s="138"/>
      <c r="V51" s="131"/>
      <c r="W51" s="105"/>
      <c r="X51" s="167"/>
      <c r="Y51" s="156">
        <f t="shared" si="14"/>
        <v>-3082957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1027924.1621739126</v>
      </c>
      <c r="P52" s="7">
        <f t="shared" si="5"/>
        <v>47284511.459999979</v>
      </c>
      <c r="Q52" s="164">
        <f t="shared" si="20"/>
        <v>3098278.51</v>
      </c>
      <c r="R52" s="29">
        <f t="shared" si="1"/>
        <v>726.68688442244309</v>
      </c>
      <c r="S52" s="5">
        <f>SUM($Q$7:$Q52)/T52-1</f>
        <v>1191948.1621739124</v>
      </c>
      <c r="T52" s="18">
        <v>46</v>
      </c>
      <c r="U52" s="138"/>
      <c r="V52" s="131"/>
      <c r="W52" s="105"/>
      <c r="X52" s="167"/>
      <c r="Y52" s="156">
        <f t="shared" si="14"/>
        <v>-3082957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1068484.3185106379</v>
      </c>
      <c r="P53" s="7">
        <f t="shared" si="5"/>
        <v>50218762.969999976</v>
      </c>
      <c r="Q53" s="164">
        <f t="shared" si="20"/>
        <v>3098276.51</v>
      </c>
      <c r="R53" s="29">
        <f t="shared" si="1"/>
        <v>751.41491754954291</v>
      </c>
      <c r="S53" s="5">
        <f>SUM($Q$7:$Q53)/T53-1</f>
        <v>1232508.3185106376</v>
      </c>
      <c r="T53" s="18">
        <v>47</v>
      </c>
      <c r="U53" s="138"/>
      <c r="V53" s="131"/>
      <c r="W53" s="105"/>
      <c r="X53" s="167"/>
      <c r="Y53" s="156">
        <f t="shared" si="14"/>
        <v>-3082957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1107354.4266666661</v>
      </c>
      <c r="P54" s="7">
        <f t="shared" si="5"/>
        <v>53153012.479999974</v>
      </c>
      <c r="Q54" s="164">
        <f t="shared" si="20"/>
        <v>3098274.51</v>
      </c>
      <c r="R54" s="29">
        <f t="shared" si="1"/>
        <v>775.1125905603817</v>
      </c>
      <c r="S54" s="5">
        <f>SUM($Q$7:$Q54)/T54-1</f>
        <v>1271378.4266666661</v>
      </c>
      <c r="T54" s="18">
        <v>48</v>
      </c>
      <c r="U54" s="138"/>
      <c r="V54" s="131"/>
      <c r="W54" s="105"/>
      <c r="X54" s="167"/>
      <c r="Y54" s="156">
        <f t="shared" si="14"/>
        <v>-3082957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1144637.9589795913</v>
      </c>
      <c r="P55" s="7">
        <f t="shared" si="5"/>
        <v>56087259.989999972</v>
      </c>
      <c r="Q55" s="164">
        <f t="shared" si="20"/>
        <v>3098272.51</v>
      </c>
      <c r="R55" s="29">
        <f t="shared" si="1"/>
        <v>797.84298672738362</v>
      </c>
      <c r="S55" s="5">
        <f>SUM($Q$7:$Q55)/T55-1</f>
        <v>1308661.958979591</v>
      </c>
      <c r="T55" s="18">
        <v>49</v>
      </c>
      <c r="U55" s="138"/>
      <c r="V55" s="131"/>
      <c r="W55" s="105"/>
      <c r="X55" s="167"/>
      <c r="Y55" s="156">
        <f t="shared" si="14"/>
        <v>-3082957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1"/>
  <sheetViews>
    <sheetView topLeftCell="A5419" workbookViewId="0">
      <selection activeCell="D5439" sqref="D543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</row>
    <row r="5441" spans="1:1">
      <c r="A5441" s="102">
        <v>45675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2025-01-17T10:29:31Z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